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82" i="1" l="1"/>
  <c r="F76" i="1"/>
  <c r="F75" i="1"/>
  <c r="F72" i="1"/>
  <c r="F62" i="1"/>
  <c r="F66" i="1" s="1"/>
  <c r="F61" i="1"/>
  <c r="F59" i="1"/>
  <c r="F58" i="1"/>
  <c r="F47" i="1"/>
  <c r="F48" i="1" s="1"/>
  <c r="F43" i="1"/>
  <c r="F53" i="1" s="1"/>
  <c r="F41" i="1"/>
  <c r="F42" i="1" s="1"/>
  <c r="F40" i="1"/>
  <c r="F31" i="1"/>
  <c r="F30" i="1"/>
  <c r="J87" i="1"/>
  <c r="F49" i="1" l="1"/>
  <c r="F67" i="1"/>
  <c r="F63" i="1"/>
  <c r="F50" i="1"/>
  <c r="F52" i="1" l="1"/>
  <c r="G52" i="1" s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F77" i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I92" i="1" l="1"/>
  <c r="J91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<sst xmlns="http://schemas.openxmlformats.org/spreadsheetml/2006/main" count="214" uniqueCount="169">
  <si>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</si>
  <si>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</si>
  <si>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</si>
  <si>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</si>
  <si>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</si>
  <si>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</si>
  <si>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</si>
  <si>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</si>
  <si>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</si>
  <si>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</si>
  <si>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</si>
  <si>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</si>
  <si>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</si>
  <si>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</si>
  <si>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</si>
  <si>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</si>
  <si>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</si>
  <si>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</si>
  <si>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</si>
  <si>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</si>
  <si>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</si>
  <si>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</si>
  <si>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</si>
  <si>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</si>
  <si>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</si>
  <si>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</si>
  <si>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</si>
  <si>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</si>
  <si>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</si>
  <si>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</si>
  <si>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</si>
  <si>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</si>
  <si>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</si>
  <si>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</si>
  <si>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</si>
  <si>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</si>
  <si>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</si>
  <si>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</si>
  <si>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</si>
  <si>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</si>
  <si>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</si>
  <si>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</si>
  <si>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</si>
  <si>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</si>
  <si>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</si>
  <si>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</si>
  <si>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</si>
  <si>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</si>
  <si>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</si>
  <si>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</si>
  <si>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</si>
  <si>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</si>
  <si>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</si>
  <si>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</si>
  <si>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</si>
  <si>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</si>
  <si>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</si>
  <si>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</si>
  <si>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</si>
  <si>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</si>
  <si>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</si>
  <si>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</si>
  <si>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</si>
  <si>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</si>
  <si>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</si>
  <si>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</si>
  <si>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</si>
  <si>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</si>
  <si>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</si>
  <si>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</si>
  <si>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</si>
  <si>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</si>
  <si>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</si>
  <si>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</si>
  <si>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</si>
  <si>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</si>
  <si>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</si>
  <si>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</si>
  <si>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</si>
  <si>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</si>
  <si>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</si>
  <si>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</si>
  <si>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</si>
  <si>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</si>
  <si>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</si>
  <si>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</si>
  <si>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</si>
  <si>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</si>
  <si>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</si>
  <si>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</si>
  <si>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</si>
  <si>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</si>
  <si>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</si>
  <si>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</si>
  <si>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</si>
  <si>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</si>
  <si>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</si>
  <si>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</si>
  <si>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</si>
  <si>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</si>
  <si>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</si>
  <si>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</si>
  <si>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</si>
  <si>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</si>
  <si>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</si>
  <si>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</si>
  <si>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</si>
  <si>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</si>
  <si>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</si>
  <si>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</si>
  <si>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</si>
  <si>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</si>
  <si>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</si>
  <si>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</si>
  <si>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</si>
  <si>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</si>
  <si>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</si>
  <si>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</si>
  <si>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</si>
  <si>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</si>
  <si>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</si>
  <si>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</si>
  <si>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</si>
  <si>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</si>
  <si>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</si>
  <si>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</si>
  <si>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</si>
  <si>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</si>
  <si>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</si>
  <si>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</si>
  <si>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</si>
  <si>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</si>
  <si>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</si>
  <si>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</si>
  <si>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</si>
  <si>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</si>
  <si>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</si>
  <si>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</si>
  <si>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</si>
  <si>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</si>
  <si>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</si>
  <si>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</si>
  <si>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</si>
  <si>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</si>
  <si>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</si>
  <si>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</si>
  <si>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</si>
  <si>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</si>
  <si>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</si>
  <si>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</si>
  <si>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</si>
  <si>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</si>
  <si>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</si>
  <si>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</si>
  <si>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</si>
  <si>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</si>
  <si>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</si>
  <si>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</si>
  <si>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</si>
  <si>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</si>
  <si>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</si>
  <si>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</si>
  <si>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</si>
  <si>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</si>
  <si>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</si>
  <si>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</si>
  <si>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Приложение № 13</t>
  </si>
  <si>
    <t>Перечень работ, услуг по управлению, содержанию и текущему ремонту общего имущества собственников помещений в многоквартирном доме № 21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</si>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</sst>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4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0"/>
      <c r="B1" s="90"/>
      <c r="D1" s="91"/>
      <c r="E1" s="91"/>
      <c r="F1" s="91"/>
      <c r="G1" s="91"/>
      <c r="H1" s="91"/>
      <c r="I1" s="91"/>
      <c r="J1" s="91"/>
    </row>
    <row r="2" spans="1:10" hidden="1" x14ac:dyDescent="0.25">
      <c r="A2" s="66"/>
      <c r="B2" s="66"/>
      <c r="D2" s="67"/>
      <c r="E2" s="93"/>
      <c r="F2" s="93"/>
      <c r="G2" s="93"/>
      <c r="H2" s="93"/>
      <c r="I2" s="93"/>
      <c r="J2" s="93"/>
    </row>
    <row r="3" spans="1:10" hidden="1" x14ac:dyDescent="0.25">
      <c r="A3" s="66"/>
      <c r="B3" s="66"/>
      <c r="D3" s="67"/>
      <c r="E3" s="93"/>
      <c r="F3" s="93"/>
      <c r="G3" s="93"/>
      <c r="H3" s="93"/>
      <c r="I3" s="93"/>
      <c r="J3" s="93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3"/>
      <c r="F5" s="93"/>
      <c r="G5" s="93"/>
      <c r="H5" s="93"/>
      <c r="I5" s="93"/>
      <c r="J5" s="93"/>
    </row>
    <row r="6" spans="1:10" ht="18" customHeight="1" x14ac:dyDescent="0.25">
      <c r="A6" s="66"/>
      <c r="B6" s="66"/>
      <c r="D6" s="67"/>
      <c r="E6" s="67"/>
      <c r="F6" s="67"/>
      <c r="G6" s="94" t="s">
        <v>166</v>
      </c>
      <c r="H6" s="94"/>
      <c r="I6" s="94"/>
      <c r="J6" s="94"/>
    </row>
    <row r="7" spans="1:10" ht="16.5" customHeight="1" x14ac:dyDescent="0.25">
      <c r="A7" s="66"/>
      <c r="B7" s="66"/>
      <c r="D7" s="67"/>
      <c r="E7" s="67"/>
      <c r="F7" s="67"/>
      <c r="G7" s="94" t="s">
        <v>165</v>
      </c>
      <c r="H7" s="94"/>
      <c r="I7" s="94"/>
      <c r="J7" s="94"/>
    </row>
    <row r="8" spans="1:10" ht="18.75" customHeight="1" x14ac:dyDescent="0.25">
      <c r="A8" s="69"/>
      <c r="B8" s="69"/>
      <c r="D8" s="70"/>
      <c r="E8" s="70"/>
      <c r="F8" s="70"/>
      <c r="G8" s="94" t="s">
        <v>91</v>
      </c>
      <c r="H8" s="94"/>
      <c r="I8" s="94"/>
      <c r="J8" s="94"/>
    </row>
    <row r="9" spans="1:10" ht="18" customHeight="1" x14ac:dyDescent="0.25">
      <c r="A9" s="66"/>
      <c r="B9" s="66"/>
      <c r="D9" s="67"/>
      <c r="E9" s="67"/>
      <c r="F9" s="67"/>
      <c r="G9" s="94" t="s">
        <v>168</v>
      </c>
      <c r="H9" s="94"/>
      <c r="I9" s="94"/>
      <c r="J9" s="94"/>
    </row>
    <row r="10" spans="1:10" ht="17.25" customHeight="1" x14ac:dyDescent="0.25"/>
    <row r="11" spans="1:10" x14ac:dyDescent="0.25">
      <c r="B11" s="72" t="s">
        <v>0</v>
      </c>
      <c r="C11" s="72"/>
      <c r="D11" s="75" t="s">
        <v>93</v>
      </c>
      <c r="E11" s="76"/>
    </row>
    <row r="12" spans="1:10" ht="15" customHeight="1" x14ac:dyDescent="0.25">
      <c r="B12" s="72" t="s">
        <v>1</v>
      </c>
      <c r="C12" s="72"/>
      <c r="D12" s="75" t="s">
        <v>94</v>
      </c>
      <c r="E12" s="76"/>
    </row>
    <row r="13" spans="1:10" x14ac:dyDescent="0.25">
      <c r="B13" s="72" t="s">
        <v>2</v>
      </c>
      <c r="C13" s="72"/>
      <c r="D13" s="75">
        <v>21</v>
      </c>
      <c r="E13" s="76"/>
    </row>
    <row r="14" spans="1:10" x14ac:dyDescent="0.25">
      <c r="B14" s="72" t="s">
        <v>3</v>
      </c>
      <c r="C14" s="72"/>
      <c r="D14" s="75">
        <v>1982</v>
      </c>
      <c r="E14" s="76"/>
    </row>
    <row r="15" spans="1:10" x14ac:dyDescent="0.25">
      <c r="B15" s="72" t="s">
        <v>4</v>
      </c>
      <c r="C15" s="72"/>
      <c r="D15" s="75" t="s">
        <v>95</v>
      </c>
      <c r="E15" s="76"/>
    </row>
    <row r="16" spans="1:10" x14ac:dyDescent="0.25">
      <c r="B16" s="72" t="s">
        <v>5</v>
      </c>
      <c r="C16" s="72"/>
      <c r="D16" s="75">
        <v>2</v>
      </c>
      <c r="E16" s="76"/>
    </row>
    <row r="17" spans="1:10" x14ac:dyDescent="0.25">
      <c r="B17" s="72" t="s">
        <v>6</v>
      </c>
      <c r="C17" s="72"/>
      <c r="D17" s="75">
        <v>2</v>
      </c>
      <c r="E17" s="76"/>
    </row>
    <row r="18" spans="1:10" x14ac:dyDescent="0.25">
      <c r="B18" s="72" t="s">
        <v>96</v>
      </c>
      <c r="C18" s="72"/>
      <c r="D18" s="75">
        <v>12</v>
      </c>
      <c r="E18" s="76"/>
    </row>
    <row r="19" spans="1:10" x14ac:dyDescent="0.25">
      <c r="B19" s="72" t="s">
        <v>7</v>
      </c>
      <c r="C19" s="72"/>
      <c r="D19" s="73">
        <v>491.5</v>
      </c>
      <c r="E19" s="74"/>
    </row>
    <row r="20" spans="1:10" x14ac:dyDescent="0.25">
      <c r="B20" s="72" t="s">
        <v>57</v>
      </c>
      <c r="C20" s="72"/>
      <c r="D20" s="73">
        <v>491.5</v>
      </c>
      <c r="E20" s="74"/>
    </row>
    <row r="21" spans="1:10" ht="18.75" customHeight="1" x14ac:dyDescent="0.25">
      <c r="B21" s="72" t="s">
        <v>119</v>
      </c>
      <c r="C21" s="72"/>
      <c r="D21" s="80">
        <v>46.6</v>
      </c>
      <c r="E21" s="81"/>
    </row>
    <row r="22" spans="1:10" x14ac:dyDescent="0.25">
      <c r="A22" s="92"/>
      <c r="B22" s="92"/>
      <c r="C22" s="92"/>
      <c r="D22" s="92"/>
      <c r="E22" s="92"/>
      <c r="F22" s="92"/>
      <c r="G22" s="92"/>
      <c r="H22" s="92"/>
      <c r="I22" s="92"/>
      <c r="J22" s="92"/>
    </row>
    <row r="23" spans="1:10" ht="31.5" customHeight="1" x14ac:dyDescent="0.25">
      <c r="A23" s="89" t="s">
        <v>167</v>
      </c>
      <c r="B23" s="89"/>
      <c r="C23" s="89"/>
      <c r="D23" s="89"/>
      <c r="E23" s="89"/>
      <c r="F23" s="89"/>
      <c r="G23" s="89"/>
      <c r="H23" s="89"/>
      <c r="I23" s="89"/>
      <c r="J23" s="89"/>
    </row>
    <row r="24" spans="1:10" ht="7.5" customHeight="1" x14ac:dyDescent="0.25">
      <c r="B24" s="8"/>
      <c r="C24" s="1"/>
      <c r="D24" s="2"/>
      <c r="E24" s="2"/>
    </row>
    <row r="25" spans="1:10" ht="17.25" hidden="1" customHeight="1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</row>
    <row r="26" spans="1:10" hidden="1" x14ac:dyDescent="0.25"/>
    <row r="27" spans="1:10" ht="65.2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77" t="s">
        <v>70</v>
      </c>
      <c r="B29" s="78"/>
      <c r="C29" s="78"/>
      <c r="D29" s="78"/>
      <c r="E29" s="78"/>
      <c r="F29" s="78"/>
      <c r="G29" s="78"/>
      <c r="H29" s="79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46.6/100</f>
        <v>0.46600000000000003</v>
      </c>
      <c r="G30" s="21">
        <f>F30*E30</f>
        <v>22.368000000000002</v>
      </c>
      <c r="H30" s="16">
        <v>435.32</v>
      </c>
      <c r="I30" s="21">
        <f>H30*G30</f>
        <v>9737.23776</v>
      </c>
      <c r="J30" s="21">
        <f>I30/12/491.5</f>
        <v>1.6509389216683621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46.6/100</f>
        <v>0.46600000000000003</v>
      </c>
      <c r="G31" s="21">
        <f t="shared" ref="G31:G36" si="0">F31*E31</f>
        <v>5.5920000000000005</v>
      </c>
      <c r="H31" s="16">
        <v>643.5</v>
      </c>
      <c r="I31" s="21">
        <f>H31*G31</f>
        <v>3598.4520000000002</v>
      </c>
      <c r="J31" s="21">
        <f t="shared" ref="J31:J91" si="1">I31/12/491.5</f>
        <v>0.61011393692777216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4.988267209223466E-2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4.2414377755171245E-4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6.209969481180062E-3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2.0869447270261106E-3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2.1203458799593081E-2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0.14954221770091558</v>
      </c>
    </row>
    <row r="38" spans="1:10" ht="15" customHeight="1" x14ac:dyDescent="0.25">
      <c r="A38" s="71" t="s">
        <v>68</v>
      </c>
      <c r="B38" s="71"/>
      <c r="C38" s="71"/>
      <c r="D38" s="71"/>
      <c r="E38" s="71"/>
      <c r="F38" s="71"/>
      <c r="G38" s="71"/>
      <c r="H38" s="71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71" t="s">
        <v>10</v>
      </c>
      <c r="B39" s="71"/>
      <c r="C39" s="71"/>
      <c r="D39" s="71"/>
      <c r="E39" s="71"/>
      <c r="F39" s="71"/>
      <c r="G39" s="71"/>
      <c r="H39" s="71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123.6/1000</f>
        <v>0.12359999999999999</v>
      </c>
      <c r="G40" s="39">
        <f>F40*E40</f>
        <v>6.4271999999999991</v>
      </c>
      <c r="H40" s="16">
        <v>365.26</v>
      </c>
      <c r="I40" s="21">
        <f t="shared" ref="I40" si="4">H40*G40</f>
        <v>2347.5990719999995</v>
      </c>
      <c r="J40" s="21">
        <f t="shared" si="1"/>
        <v>0.39803307426246176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(566.8+249.4)/1000</f>
        <v>0.81619999999999993</v>
      </c>
      <c r="G41" s="39">
        <f>F41*E41</f>
        <v>4.8971999999999998</v>
      </c>
      <c r="H41" s="16">
        <v>220.16</v>
      </c>
      <c r="I41" s="21">
        <f t="shared" si="3"/>
        <v>1078.1675519999999</v>
      </c>
      <c r="J41" s="21">
        <f t="shared" si="1"/>
        <v>0.1828022299084435</v>
      </c>
    </row>
    <row r="42" spans="1:10" ht="29.25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0.81619999999999993</v>
      </c>
      <c r="G42" s="26">
        <f>F42</f>
        <v>0.81619999999999993</v>
      </c>
      <c r="H42" s="16">
        <v>4265.5600000000004</v>
      </c>
      <c r="I42" s="21">
        <f t="shared" si="3"/>
        <v>3481.550072</v>
      </c>
      <c r="J42" s="21">
        <f t="shared" si="1"/>
        <v>0.59029333197694134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66.3/1000</f>
        <v>6.6299999999999998E-2</v>
      </c>
      <c r="G43" s="39">
        <f>F43*E43</f>
        <v>0.39779999999999999</v>
      </c>
      <c r="H43" s="16">
        <v>365.26</v>
      </c>
      <c r="I43" s="21">
        <f t="shared" si="3"/>
        <v>145.30042799999998</v>
      </c>
      <c r="J43" s="21">
        <f t="shared" si="1"/>
        <v>2.4635542217700913E-2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4.5812139708375721E-2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0.2020464564259071</v>
      </c>
    </row>
    <row r="46" spans="1:10" ht="15" customHeight="1" x14ac:dyDescent="0.25">
      <c r="A46" s="71" t="s">
        <v>12</v>
      </c>
      <c r="B46" s="71"/>
      <c r="C46" s="71"/>
      <c r="D46" s="71"/>
      <c r="E46" s="71"/>
      <c r="F46" s="71"/>
      <c r="G46" s="71"/>
      <c r="H46" s="71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38/1000</f>
        <v>3.7999999999999999E-2</v>
      </c>
      <c r="G47" s="26">
        <f>F47*E47</f>
        <v>1.976</v>
      </c>
      <c r="H47" s="26">
        <v>495.36</v>
      </c>
      <c r="I47" s="21">
        <f t="shared" si="5"/>
        <v>978.83136000000002</v>
      </c>
      <c r="J47" s="21">
        <f t="shared" si="1"/>
        <v>0.16595987792472025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F47</f>
        <v>3.7999999999999999E-2</v>
      </c>
      <c r="G48" s="26">
        <f>F48*E48</f>
        <v>1.1399999999999999</v>
      </c>
      <c r="H48" s="26">
        <v>2969.63</v>
      </c>
      <c r="I48" s="21">
        <f t="shared" si="5"/>
        <v>3385.3781999999997</v>
      </c>
      <c r="J48" s="21">
        <f t="shared" si="1"/>
        <v>0.57398748728382498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0.81619999999999993</v>
      </c>
      <c r="G49" s="26">
        <f>F49*E49</f>
        <v>4.8971999999999998</v>
      </c>
      <c r="H49" s="26">
        <v>62.54</v>
      </c>
      <c r="I49" s="21">
        <f t="shared" si="5"/>
        <v>306.27088799999996</v>
      </c>
      <c r="J49" s="21">
        <f t="shared" si="1"/>
        <v>5.1927922685656144E-2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26">
        <f>F47</f>
        <v>3.7999999999999999E-2</v>
      </c>
      <c r="G50" s="26">
        <f>F50*E50</f>
        <v>1.1399999999999999</v>
      </c>
      <c r="H50" s="26">
        <v>605.44000000000005</v>
      </c>
      <c r="I50" s="21">
        <f t="shared" si="5"/>
        <v>690.20159999999998</v>
      </c>
      <c r="J50" s="21">
        <f t="shared" si="1"/>
        <v>0.11702299084435401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4.8604611732790778E-2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F50</f>
        <v>3.7999999999999999E-2</v>
      </c>
      <c r="G52" s="26">
        <f>F52*E52</f>
        <v>1.1399999999999999</v>
      </c>
      <c r="H52" s="26">
        <v>8195.89</v>
      </c>
      <c r="I52" s="21">
        <f t="shared" si="5"/>
        <v>9343.3145999999979</v>
      </c>
      <c r="J52" s="21">
        <f t="shared" si="1"/>
        <v>1.5841496439471003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6.6299999999999998E-2</v>
      </c>
      <c r="G53" s="39">
        <f>F53*E53</f>
        <v>0.39779999999999999</v>
      </c>
      <c r="H53" s="26">
        <v>2969.63</v>
      </c>
      <c r="I53" s="21">
        <f t="shared" si="5"/>
        <v>1181.318814</v>
      </c>
      <c r="J53" s="21">
        <f t="shared" si="1"/>
        <v>0.20029142319430315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0.90643438453713121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0.90643438453713121</v>
      </c>
    </row>
    <row r="56" spans="1:10" ht="15" customHeight="1" x14ac:dyDescent="0.25">
      <c r="A56" s="71" t="s">
        <v>67</v>
      </c>
      <c r="B56" s="71"/>
      <c r="C56" s="71"/>
      <c r="D56" s="71"/>
      <c r="E56" s="71"/>
      <c r="F56" s="71"/>
      <c r="G56" s="71"/>
      <c r="H56" s="71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71" t="s">
        <v>13</v>
      </c>
      <c r="B57" s="71"/>
      <c r="C57" s="71"/>
      <c r="D57" s="71"/>
      <c r="E57" s="71"/>
      <c r="F57" s="71"/>
      <c r="G57" s="71"/>
      <c r="H57" s="71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381.8/1000</f>
        <v>0.38180000000000003</v>
      </c>
      <c r="G58" s="30">
        <f>F58*E58</f>
        <v>0.76360000000000006</v>
      </c>
      <c r="H58" s="38">
        <f>1007.66</f>
        <v>1007.66</v>
      </c>
      <c r="I58" s="21">
        <f t="shared" si="3"/>
        <v>769.44917600000008</v>
      </c>
      <c r="J58" s="21">
        <f t="shared" si="1"/>
        <v>0.13045933808070534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30.9/100</f>
        <v>0.309</v>
      </c>
      <c r="G59" s="30">
        <f t="shared" ref="G59:G70" si="6">F59*E59</f>
        <v>0.61799999999999999</v>
      </c>
      <c r="H59" s="38">
        <v>104.22</v>
      </c>
      <c r="I59" s="21">
        <f t="shared" ref="I59" si="7">H59*G59</f>
        <v>64.407960000000003</v>
      </c>
      <c r="J59" s="21">
        <f t="shared" si="1"/>
        <v>1.092030518819939E-2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3.3752187182095627E-3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491.5/1000</f>
        <v>0.49149999999999999</v>
      </c>
      <c r="G61" s="30">
        <f t="shared" si="6"/>
        <v>0.98299999999999998</v>
      </c>
      <c r="H61" s="38">
        <v>829.46</v>
      </c>
      <c r="I61" s="21">
        <f t="shared" ref="I61" si="9">H61*G61</f>
        <v>815.35918000000004</v>
      </c>
      <c r="J61" s="21">
        <f t="shared" si="1"/>
        <v>0.13824333333333336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318.2/1000</f>
        <v>0.31819999999999998</v>
      </c>
      <c r="G62" s="30">
        <f t="shared" si="6"/>
        <v>0.63639999999999997</v>
      </c>
      <c r="H62" s="38">
        <f>1770.28</f>
        <v>1770.28</v>
      </c>
      <c r="I62" s="21">
        <f t="shared" ref="I62:I63" si="10">H62*G62</f>
        <v>1126.606192</v>
      </c>
      <c r="J62" s="21">
        <f t="shared" si="1"/>
        <v>0.19101495286537809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F62</f>
        <v>0.31819999999999998</v>
      </c>
      <c r="G63" s="30">
        <f t="shared" si="6"/>
        <v>0.95459999999999989</v>
      </c>
      <c r="H63" s="38">
        <f>1770.28</f>
        <v>1770.28</v>
      </c>
      <c r="I63" s="21">
        <f t="shared" si="10"/>
        <v>1689.9092879999998</v>
      </c>
      <c r="J63" s="21">
        <f t="shared" si="1"/>
        <v>0.28652242929806715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5.4026720922346567E-2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2.7958867412682262E-2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F62</f>
        <v>0.31819999999999998</v>
      </c>
      <c r="G66" s="30">
        <f t="shared" si="6"/>
        <v>0.63639999999999997</v>
      </c>
      <c r="H66" s="38">
        <f>1770.28</f>
        <v>1770.28</v>
      </c>
      <c r="I66" s="21">
        <f t="shared" si="11"/>
        <v>1126.606192</v>
      </c>
      <c r="J66" s="21">
        <f t="shared" si="1"/>
        <v>0.19101495286537809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0.31819999999999998</v>
      </c>
      <c r="G67" s="30">
        <f t="shared" si="6"/>
        <v>0.63639999999999997</v>
      </c>
      <c r="H67" s="38">
        <f>1770.28</f>
        <v>1770.28</v>
      </c>
      <c r="I67" s="21">
        <f t="shared" si="11"/>
        <v>1126.606192</v>
      </c>
      <c r="J67" s="21">
        <f t="shared" si="1"/>
        <v>0.19101495286537809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0.99759918616480159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1.4290132248219736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0.14329643947100712</v>
      </c>
    </row>
    <row r="71" spans="1:10" s="31" customFormat="1" ht="15" customHeight="1" x14ac:dyDescent="0.25">
      <c r="A71" s="71" t="s">
        <v>24</v>
      </c>
      <c r="B71" s="71"/>
      <c r="C71" s="71"/>
      <c r="D71" s="71"/>
      <c r="E71" s="71"/>
      <c r="F71" s="71"/>
      <c r="G71" s="71"/>
      <c r="H71" s="71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381.8/100*0.3</f>
        <v>1.1454</v>
      </c>
      <c r="G72" s="30">
        <f>F72*E72</f>
        <v>1.1454</v>
      </c>
      <c r="H72" s="38">
        <v>2207.33</v>
      </c>
      <c r="I72" s="39">
        <f t="shared" si="3"/>
        <v>2528.2757819999997</v>
      </c>
      <c r="J72" s="21">
        <f t="shared" si="1"/>
        <v>0.4286666297049847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0.68009833841980327</v>
      </c>
    </row>
    <row r="74" spans="1:10" s="31" customFormat="1" ht="16.5" customHeight="1" x14ac:dyDescent="0.25">
      <c r="A74" s="71" t="s">
        <v>27</v>
      </c>
      <c r="B74" s="71"/>
      <c r="C74" s="71"/>
      <c r="D74" s="71"/>
      <c r="E74" s="71"/>
      <c r="F74" s="71"/>
      <c r="G74" s="71"/>
      <c r="H74" s="71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2030/100</f>
        <v>20.3</v>
      </c>
      <c r="G75" s="30">
        <f>F75*E75</f>
        <v>20.3</v>
      </c>
      <c r="H75" s="38">
        <f>301.51</f>
        <v>301.51</v>
      </c>
      <c r="I75" s="39">
        <f t="shared" si="13"/>
        <v>6120.6530000000002</v>
      </c>
      <c r="J75" s="21">
        <f t="shared" si="1"/>
        <v>1.0377505934214988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2030/1000</f>
        <v>2.0299999999999998</v>
      </c>
      <c r="G76" s="30">
        <f>F76*E76</f>
        <v>2.0299999999999998</v>
      </c>
      <c r="H76" s="38">
        <f>211.51</f>
        <v>211.51</v>
      </c>
      <c r="I76" s="39">
        <f t="shared" si="13"/>
        <v>429.36529999999993</v>
      </c>
      <c r="J76" s="21">
        <f t="shared" si="1"/>
        <v>7.279845710410307E-2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3"/>
        <v>8765.1299999999992</v>
      </c>
      <c r="J77" s="21">
        <f t="shared" si="1"/>
        <v>1.4861190233977617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0.14482197355035606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4.3309596473380806E-2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491.5</v>
      </c>
      <c r="G80" s="30">
        <f>F80*E80</f>
        <v>5898</v>
      </c>
      <c r="H80" s="30">
        <f>0.66+0.65+0.99+0.81</f>
        <v>3.11</v>
      </c>
      <c r="I80" s="39">
        <f t="shared" si="14"/>
        <v>18342.78</v>
      </c>
      <c r="J80" s="21">
        <f t="shared" si="1"/>
        <v>3.1099999999999994</v>
      </c>
    </row>
    <row r="81" spans="1:12" s="31" customFormat="1" ht="16.5" customHeight="1" x14ac:dyDescent="0.25">
      <c r="A81" s="85" t="s">
        <v>71</v>
      </c>
      <c r="B81" s="86"/>
      <c r="C81" s="86"/>
      <c r="D81" s="86"/>
      <c r="E81" s="86"/>
      <c r="F81" s="86"/>
      <c r="G81" s="86"/>
      <c r="H81" s="87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106/10</f>
        <v>10.6</v>
      </c>
      <c r="G82" s="30">
        <f t="shared" ref="G82:G86" si="16">F82</f>
        <v>10.6</v>
      </c>
      <c r="H82" s="30">
        <v>14.17</v>
      </c>
      <c r="I82" s="39">
        <f t="shared" si="14"/>
        <v>150.202</v>
      </c>
      <c r="J82" s="21">
        <f t="shared" si="1"/>
        <v>2.5466598847066802E-2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49</v>
      </c>
      <c r="G83" s="30">
        <f t="shared" si="16"/>
        <v>49</v>
      </c>
      <c r="H83" s="30">
        <v>7.5</v>
      </c>
      <c r="I83" s="39">
        <f t="shared" si="14"/>
        <v>367.5</v>
      </c>
      <c r="J83" s="21">
        <f t="shared" si="1"/>
        <v>6.2309257375381483E-2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2.8830111902339774E-2</v>
      </c>
    </row>
    <row r="85" spans="1:12" s="31" customFormat="1" ht="65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50</v>
      </c>
      <c r="G85" s="30">
        <f t="shared" si="16"/>
        <v>50</v>
      </c>
      <c r="H85" s="30">
        <v>21.67</v>
      </c>
      <c r="I85" s="39">
        <f t="shared" si="14"/>
        <v>1083.5</v>
      </c>
      <c r="J85" s="21">
        <f t="shared" si="1"/>
        <v>0.18370634113258733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0.49847405900305186</v>
      </c>
    </row>
    <row r="87" spans="1:12" s="31" customFormat="1" ht="66.7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37150</v>
      </c>
      <c r="J87" s="21">
        <f t="shared" si="1"/>
        <v>6.2987453374025097</v>
      </c>
    </row>
    <row r="88" spans="1:12" s="31" customFormat="1" ht="19.5" customHeight="1" x14ac:dyDescent="0.25">
      <c r="A88" s="82" t="s">
        <v>37</v>
      </c>
      <c r="B88" s="83"/>
      <c r="C88" s="83"/>
      <c r="D88" s="83"/>
      <c r="E88" s="83"/>
      <c r="F88" s="83"/>
      <c r="G88" s="83"/>
      <c r="H88" s="83"/>
      <c r="I88" s="39">
        <f>I86+I85+I84+I83+I82+I80+I79+I78+I77+I76+I75+I73+I72+I70+I69+I68+I67+I66+I65+I64+I63+I62+I61+I60+I59+I58+I55+I54+I53+I52+I51+I50+I49+I48+I47+I45+I44+I43+I42+I41+I40+I37+I36+I35+I34+I33+I32+I31+I30</f>
        <v>118465.15584799998</v>
      </c>
      <c r="J88" s="21">
        <f t="shared" si="1"/>
        <v>20.085648668701253</v>
      </c>
    </row>
    <row r="89" spans="1:12" s="31" customFormat="1" ht="17.25" customHeight="1" x14ac:dyDescent="0.25">
      <c r="A89" s="82" t="s">
        <v>38</v>
      </c>
      <c r="B89" s="83"/>
      <c r="C89" s="83"/>
      <c r="D89" s="83"/>
      <c r="E89" s="83"/>
      <c r="F89" s="83"/>
      <c r="G89" s="83"/>
      <c r="H89" s="83"/>
      <c r="I89" s="39">
        <f>I87</f>
        <v>37150</v>
      </c>
      <c r="J89" s="21">
        <f t="shared" si="1"/>
        <v>6.2987453374025097</v>
      </c>
    </row>
    <row r="90" spans="1:12" s="31" customFormat="1" x14ac:dyDescent="0.25">
      <c r="A90" s="82" t="s">
        <v>158</v>
      </c>
      <c r="B90" s="83"/>
      <c r="C90" s="83"/>
      <c r="D90" s="83"/>
      <c r="E90" s="83"/>
      <c r="F90" s="83"/>
      <c r="G90" s="83"/>
      <c r="H90" s="83"/>
      <c r="I90" s="39">
        <f>(I89+I88)*0.05</f>
        <v>7780.7577923999988</v>
      </c>
      <c r="J90" s="21">
        <f t="shared" si="1"/>
        <v>1.319219700305188</v>
      </c>
    </row>
    <row r="91" spans="1:12" s="31" customFormat="1" x14ac:dyDescent="0.25">
      <c r="A91" s="82" t="s">
        <v>47</v>
      </c>
      <c r="B91" s="83"/>
      <c r="C91" s="83"/>
      <c r="D91" s="83"/>
      <c r="E91" s="83"/>
      <c r="F91" s="83"/>
      <c r="G91" s="83"/>
      <c r="H91" s="83"/>
      <c r="I91" s="39">
        <f>I90+I89+I88</f>
        <v>163395.91364039999</v>
      </c>
      <c r="J91" s="21">
        <f t="shared" si="1"/>
        <v>27.703613706408952</v>
      </c>
    </row>
    <row r="92" spans="1:12" s="31" customFormat="1" x14ac:dyDescent="0.25">
      <c r="A92" s="82" t="s">
        <v>39</v>
      </c>
      <c r="B92" s="83"/>
      <c r="C92" s="83"/>
      <c r="D92" s="83"/>
      <c r="E92" s="83"/>
      <c r="F92" s="83"/>
      <c r="G92" s="83"/>
      <c r="H92" s="83"/>
      <c r="I92" s="63">
        <f>I91/12/F80</f>
        <v>27.703613706408952</v>
      </c>
      <c r="J92" s="64"/>
      <c r="K92" s="65"/>
      <c r="L92" s="65"/>
    </row>
    <row r="93" spans="1:12" s="31" customFormat="1" ht="34.5" customHeight="1" x14ac:dyDescent="0.25">
      <c r="A93" s="84" t="s">
        <v>48</v>
      </c>
      <c r="B93" s="84"/>
      <c r="C93" s="84"/>
      <c r="D93" s="84"/>
      <c r="E93" s="84"/>
      <c r="F93" s="84"/>
      <c r="G93" s="84"/>
      <c r="H93" s="84"/>
      <c r="I93" s="84"/>
      <c r="J93" s="84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9">
    <mergeCell ref="A1:B1"/>
    <mergeCell ref="D1:J1"/>
    <mergeCell ref="D11:E11"/>
    <mergeCell ref="D12:E12"/>
    <mergeCell ref="A22:J22"/>
    <mergeCell ref="E2:J2"/>
    <mergeCell ref="E3:J3"/>
    <mergeCell ref="E5:J5"/>
    <mergeCell ref="B11:C11"/>
    <mergeCell ref="G6:J6"/>
    <mergeCell ref="G7:J7"/>
    <mergeCell ref="G8:J8"/>
    <mergeCell ref="G9:J9"/>
    <mergeCell ref="A46:H46"/>
    <mergeCell ref="A39:H3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74:H74"/>
    <mergeCell ref="A56:H56"/>
    <mergeCell ref="A57:H57"/>
    <mergeCell ref="A71:H71"/>
    <mergeCell ref="A88:H88"/>
    <mergeCell ref="A81:H81"/>
    <mergeCell ref="A90:H90"/>
    <mergeCell ref="A93:J93"/>
    <mergeCell ref="A92:H92"/>
    <mergeCell ref="A91:H91"/>
    <mergeCell ref="A89:H89"/>
    <mergeCell ref="A38:H38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A29:H29"/>
    <mergeCell ref="B21:C21"/>
    <mergeCell ref="D21:E2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2021-08-23T07:46:40Z</dcterms:modified>
</cp:coreProperties>
</file>